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LICITACION/EVENTOS DEPORTIVOS/COTIZACIONES EVENTOS RECREODEPORTIVOS/"/>
    </mc:Choice>
  </mc:AlternateContent>
  <xr:revisionPtr revIDLastSave="0" documentId="8_{5DF5521E-7069-484C-AA62-32213D76099D}" xr6:coauthVersionLast="47" xr6:coauthVersionMax="47" xr10:uidLastSave="{00000000-0000-0000-0000-000000000000}"/>
  <bookViews>
    <workbookView xWindow="-120" yWindow="-120" windowWidth="20730" windowHeight="11040" xr2:uid="{E75CBBB0-3FA5-4698-A575-A1C24E30CC21}"/>
  </bookViews>
  <sheets>
    <sheet name="cot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7" i="1"/>
  <c r="H8" i="1"/>
  <c r="G8" i="1" s="1"/>
  <c r="H9" i="1"/>
  <c r="G9" i="1" s="1"/>
  <c r="H10" i="1"/>
  <c r="G10" i="1" s="1"/>
  <c r="H11" i="1"/>
  <c r="G11" i="1" s="1"/>
  <c r="H12" i="1"/>
  <c r="G12" i="1" s="1"/>
  <c r="H13" i="1"/>
  <c r="G13" i="1" s="1"/>
  <c r="H14" i="1"/>
  <c r="G14" i="1" s="1"/>
  <c r="G7" i="1"/>
  <c r="H7" i="1"/>
  <c r="I15" i="1"/>
  <c r="J15" i="1" l="1"/>
  <c r="G15" i="1"/>
  <c r="H15" i="1"/>
</calcChain>
</file>

<file path=xl/sharedStrings.xml><?xml version="1.0" encoding="utf-8"?>
<sst xmlns="http://schemas.openxmlformats.org/spreadsheetml/2006/main" count="45" uniqueCount="41">
  <si>
    <t xml:space="preserve">ALCALDIA LOCAL DE CIUDAD BOLIVAR </t>
  </si>
  <si>
    <t>ITEM</t>
  </si>
  <si>
    <t>ELEMENTO Y/O PRODUCTO</t>
  </si>
  <si>
    <t>DESCRIPCIÓN / ESPECIFICACIÓN TÉCNICA</t>
  </si>
  <si>
    <t>UNIDAD DE MEDIDA</t>
  </si>
  <si>
    <t xml:space="preserve">CANTIDAD </t>
  </si>
  <si>
    <t>TIEMPO</t>
  </si>
  <si>
    <t xml:space="preserve">TOTAL </t>
  </si>
  <si>
    <t>Objeto: “PRESTAR LOS SERVICIOS PARA EJECUTAR LAS ACTIVIDADES DE LOS EVENTOS RECREATIVOS Y DEPORTIVOS, EN EL MARCO DEL PROYECTO 2249 “CIUDAD BOLÍVAR, “CIUDAD BOLÍVAR CAMINA SEGURA Y CON BIENESTAR A TRAVÉS DE LA PRACTICA Y FORMACIÓN EN EL DEPORTE, LA RECREACIÓN Y LA ACTIVIDAD FÍSICA”, DEL PLAN DE DESARROLLO LOCAL 2025 - 2028".</t>
  </si>
  <si>
    <t>Unidad</t>
  </si>
  <si>
    <t>Servicio</t>
  </si>
  <si>
    <t>Juego</t>
  </si>
  <si>
    <t>Servicio / jornada</t>
  </si>
  <si>
    <t>Costales para carrera</t>
  </si>
  <si>
    <t>Carro de balineras</t>
  </si>
  <si>
    <t>Tarima de premiación</t>
  </si>
  <si>
    <t>VALOR UNITARIO ANTES DE IVA</t>
  </si>
  <si>
    <t>IVA</t>
  </si>
  <si>
    <t>VALOR UNITARIO IVA INCLUIDO</t>
  </si>
  <si>
    <t>VALOR TOTAL IVA INCLUIDO</t>
  </si>
  <si>
    <t xml:space="preserve">PROFESIONAL QUE REALIZÓ LA COTIZACIÓN: </t>
  </si>
  <si>
    <t>FIRMA:</t>
  </si>
  <si>
    <t xml:space="preserve">FECHA: </t>
  </si>
  <si>
    <t xml:space="preserve">FORMATO COTIZACION </t>
  </si>
  <si>
    <t>Animador recreodeportivo</t>
  </si>
  <si>
    <t>Gorra (cachuchas)</t>
  </si>
  <si>
    <t>Cachuchas deportivas: En material nylon, unicolor, que permiten la transpiración, con parte posterior ajustable al contorno de la cabeza, con ojales en la parte superior y logos institucionales bordados. Para cada uno de los participantes.</t>
  </si>
  <si>
    <t>Medallas de participación</t>
  </si>
  <si>
    <t>Medallas de Participación, elaboradas en aleación de cobre, zinc, magnesio y aluminio, material no tóxico, troquelada con logotipo y texto en alto relieve por las dos caras,
Medidas:  de 6 CM de diámetro por 3 MM de espesor, baño bronceado o plateado o dorado brillante o antiguo, con cinta de 80 cm de largo. Diseño, texto y logos imagen institucional Alcaldía Local de Ciudad Bolivar. El diseño debe ser aprobado por la oficina de prensa de la Alcaldía Local.</t>
  </si>
  <si>
    <t>Servicio de animador recreodeportivo de 3 a 4 horas de servicio, con experiencia en trabajo comunitario, encargado de la conducción del evento, orientación de participantes, apoyo a la premiación y fortalecimiento del ambiente lúdico y de integración barrial.</t>
  </si>
  <si>
    <t>Costales 
Materia: fique de alta resistencia o material equivalente,
Dimensiones aprox. 54 × 98 cm, 
reutilizables para jornadas urbanas y rurales.</t>
  </si>
  <si>
    <t>Bates para yermis</t>
  </si>
  <si>
    <t>Juego de Cucunuba</t>
  </si>
  <si>
    <t>Cucunuba,
Con 4 balines o canicas de cristal de
*Dimensiones;  Entre 1.5 cm y 3 cm.
Mueble de cunuba en MDF con dimensiones 
*ancho: entre 60 cm y 120 cm,
*alto: entre 30 cm y 60 cm,
*inclinación entre 30° y 45°
Con tablero marcador de puntuación.</t>
  </si>
  <si>
    <t>Producto: Alquiler de Tarima Modular Profesional para Premiación.
Dimensiones: Área de 4 m x 4 m (16 m² totales).
Estructura: Sistema modular tipo AMEQ (alta resistencia y estabilidad).
Accesorios Incluidos:Faldón perimetral decorativo (normalmente en color negro o azul)
.Escalera lateral de acceso con peldaños antideslizantes.Pódium de premiación de 3 niveles (Oro, Plata, Bronce).
Servicios: Logística completa (transporte, armado y desarmado).
Tiempo de servicio: Operación de hasta 6 horas continuas.</t>
  </si>
  <si>
    <t>BATES PARA YERMIS
Caracteristicas: 
Longitud:Entre 50 y 75 cm para niños y recreación comunitaria.
Peso:Liviano o semipesado.
Ideal entre 300 g y 700 g para facilitar el control y evitar lesiones.
Empuñadura:
Antideslizante, forrada en goma o caucho para mejor agarre.
Punta y bordes:
Redondeados y sin filos ni astillas.
Resistencia:
Debe soportar golpes frecuentes contra pelota y suelo sin fracturarse.</t>
  </si>
  <si>
    <r>
      <t xml:space="preserve">Vehículo recreativo no motorizado
</t>
    </r>
    <r>
      <rPr>
        <b/>
        <sz val="10"/>
        <color rgb="FF000000"/>
        <rFont val="Arial"/>
        <family val="2"/>
      </rPr>
      <t xml:space="preserve">Caracteristicas: </t>
    </r>
    <r>
      <rPr>
        <sz val="10"/>
        <color rgb="FF000000"/>
        <rFont val="Arial"/>
        <family val="2"/>
      </rPr>
      <t xml:space="preserve">
Vehículo recreativo no motorizado para competencia de balineras.
Estructura fabricada en madera y/o materiales reciclados resistentes.
Prohibido el uso de estructuras metálicas en el cuerpo principal del vehículo.
Longitud aproximada entre 1,20 m y 1,60 m.
Ancho aproximado entre 1,00 m y 1,20 m.
Peso máximo sin tripulación: 30 kg.
Sistema de dirección funcional y seguro.
Sistema de frenado no metálico en correcto funcionamiento.
Incluye sistema sonoro preventivo (campana, pito o equivalente).
Uso exclusivo de balineras metálicas hasta de 4 pulgadas.
Diseño estable, seguro y apto para pendientes o recorridos establecidos..
Incluye revisión técnica previa y aval del Comité Técnico de Seguimiento.</t>
    </r>
  </si>
  <si>
    <t xml:space="preserve">PROVEEDOR:  FUNDACION UN NUEVO FUTURO
</t>
  </si>
  <si>
    <t xml:space="preserve">NIT: 901004680-5
</t>
  </si>
  <si>
    <t xml:space="preserve">DIRECCIÓN:Calle 67 -3 – 40 Este
</t>
  </si>
  <si>
    <t xml:space="preserve">TELEFONO:3204801276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</si>
</sst>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.00"/>
    <numFmt numFmtId="165" formatCode="_-&quot;$&quot;\ * #,##0_-;\-&quot;$&quot;\ * #,##0_-;_-&quot;$&quot;\ * &quot;-&quot;??_-;_-@_-"/>
    <numFmt numFmtId="166" formatCode="&quot;$&quot;\ #,##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Garamond"/>
      <family val="1"/>
    </font>
    <font>
      <sz val="12"/>
      <color theme="1"/>
      <name val="Garamond"/>
      <family val="1"/>
    </font>
    <font>
      <sz val="12"/>
      <color rgb="FF000000"/>
      <name val="Garamond"/>
      <family val="1"/>
    </font>
    <font>
      <b/>
      <sz val="14"/>
      <name val="Garamond"/>
      <family val="1"/>
    </font>
    <font>
      <b/>
      <sz val="14"/>
      <color theme="1"/>
      <name val="Garamond"/>
      <family val="1"/>
    </font>
    <font>
      <sz val="14"/>
      <color theme="1"/>
      <name val="Garamond"/>
      <family val="1"/>
    </font>
    <font>
      <sz val="10"/>
      <color theme="1"/>
      <name val="Garamond"/>
      <family val="1"/>
    </font>
    <font>
      <sz val="20"/>
      <color theme="1"/>
      <name val="Garamond"/>
      <family val="1"/>
    </font>
    <font>
      <b/>
      <sz val="12"/>
      <color theme="1"/>
      <name val="Garamond"/>
      <family val="1"/>
    </font>
    <font>
      <b/>
      <sz val="11"/>
      <color theme="1"/>
      <name val="Century Gothic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4" borderId="1" xfId="0" applyNumberForma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right" vertical="center" wrapText="1"/>
    </xf>
    <xf numFmtId="165" fontId="8" fillId="4" borderId="1" xfId="3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8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4">
    <cellStyle name="Moneda" xfId="3" builtinId="4"/>
    <cellStyle name="Moneda 3" xfId="1" xr:uid="{65D8F166-6899-43F1-8D6B-CEB683C21CF8}"/>
    <cellStyle name="Normal" xfId="0" builtinId="0"/>
    <cellStyle name="Normal 2" xfId="2" xr:uid="{661BAAC2-61DD-4691-96AC-6EC0CBBF05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560916</xdr:colOff>
      <xdr:row>17</xdr:row>
      <xdr:rowOff>0</xdr:rowOff>
    </xdr:from>
    <xdr:to>
      <xdr:col>2</xdr:col>
      <xdr:colOff>3556000</xdr:colOff>
      <xdr:row>17</xdr:row>
      <xdr:rowOff>402167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FE526240-1021-4842-96AA-ED19910DB4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53833" y="12774083"/>
          <a:ext cx="2995084" cy="402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E6C25-F18D-43D4-B54C-33B3DC5D3336}">
  <dimension ref="A2:J19"/>
  <sheetViews>
    <sheetView tabSelected="1" topLeftCell="C12" zoomScale="90" zoomScaleNormal="90" workbookViewId="0">
      <selection activeCell="H13" sqref="H13"/>
    </sheetView>
  </sheetViews>
  <sheetFormatPr baseColWidth="10" defaultColWidth="11.5703125" defaultRowHeight="15" x14ac:dyDescent="0.25"/>
  <cols>
    <col min="1" max="1" width="16.42578125" style="11" customWidth="1"/>
    <col min="2" max="2" width="22.42578125" style="4" customWidth="1"/>
    <col min="3" max="3" width="97.85546875" style="23" customWidth="1"/>
    <col min="4" max="4" width="13.5703125" style="4" customWidth="1"/>
    <col min="5" max="5" width="15.5703125" style="4" customWidth="1"/>
    <col min="6" max="6" width="16.28515625" style="4" customWidth="1"/>
    <col min="7" max="10" width="26.5703125" style="4" customWidth="1"/>
    <col min="11" max="16384" width="11.5703125" style="4"/>
  </cols>
  <sheetData>
    <row r="2" spans="1:10" ht="18.7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.75" x14ac:dyDescent="0.25">
      <c r="A3" s="49" t="s">
        <v>23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42.75" customHeight="1" x14ac:dyDescent="0.25">
      <c r="A4" s="35" t="s">
        <v>8</v>
      </c>
      <c r="B4" s="36"/>
      <c r="C4" s="37"/>
      <c r="D4" s="41" t="s">
        <v>37</v>
      </c>
      <c r="E4" s="42"/>
      <c r="F4" s="43"/>
      <c r="G4" s="47" t="s">
        <v>39</v>
      </c>
      <c r="H4" s="48"/>
      <c r="I4" s="48"/>
      <c r="J4" s="48"/>
    </row>
    <row r="5" spans="1:10" ht="36.4" customHeight="1" x14ac:dyDescent="0.25">
      <c r="A5" s="38"/>
      <c r="B5" s="39"/>
      <c r="C5" s="40"/>
      <c r="D5" s="44" t="s">
        <v>38</v>
      </c>
      <c r="E5" s="45"/>
      <c r="F5" s="46"/>
      <c r="G5" s="47" t="s">
        <v>40</v>
      </c>
      <c r="H5" s="47"/>
      <c r="I5" s="47"/>
      <c r="J5" s="47"/>
    </row>
    <row r="6" spans="1:10" ht="78.75" customHeight="1" x14ac:dyDescent="0.25">
      <c r="A6" s="10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7" t="s">
        <v>16</v>
      </c>
      <c r="H6" s="7" t="s">
        <v>17</v>
      </c>
      <c r="I6" s="8" t="s">
        <v>18</v>
      </c>
      <c r="J6" s="9" t="s">
        <v>19</v>
      </c>
    </row>
    <row r="7" spans="1:10" ht="38.25" x14ac:dyDescent="0.25">
      <c r="A7" s="12">
        <v>12</v>
      </c>
      <c r="B7" s="13" t="s">
        <v>25</v>
      </c>
      <c r="C7" s="16" t="s">
        <v>26</v>
      </c>
      <c r="D7" s="18" t="s">
        <v>9</v>
      </c>
      <c r="E7" s="18">
        <v>50</v>
      </c>
      <c r="F7" s="2"/>
      <c r="G7" s="20">
        <f>+I7-H7</f>
        <v>22680</v>
      </c>
      <c r="H7" s="20">
        <f>+I7*19%</f>
        <v>5320</v>
      </c>
      <c r="I7" s="21">
        <v>28000</v>
      </c>
      <c r="J7" s="5">
        <f>+I7*E7</f>
        <v>1400000</v>
      </c>
    </row>
    <row r="8" spans="1:10" ht="63.75" x14ac:dyDescent="0.25">
      <c r="A8" s="15">
        <v>44</v>
      </c>
      <c r="B8" s="13" t="s">
        <v>27</v>
      </c>
      <c r="C8" s="16" t="s">
        <v>28</v>
      </c>
      <c r="D8" s="19" t="s">
        <v>9</v>
      </c>
      <c r="E8" s="19">
        <v>94</v>
      </c>
      <c r="F8" s="2"/>
      <c r="G8" s="20">
        <f t="shared" ref="G8:G14" si="0">+I8-H8</f>
        <v>12150</v>
      </c>
      <c r="H8" s="20">
        <f t="shared" ref="H8:H14" si="1">+I8*19%</f>
        <v>2850</v>
      </c>
      <c r="I8" s="21">
        <v>15000</v>
      </c>
      <c r="J8" s="5">
        <f t="shared" ref="J8:J14" si="2">+I8*E8</f>
        <v>1410000</v>
      </c>
    </row>
    <row r="9" spans="1:10" ht="38.25" x14ac:dyDescent="0.25">
      <c r="A9" s="15">
        <v>47</v>
      </c>
      <c r="B9" s="13" t="s">
        <v>24</v>
      </c>
      <c r="C9" s="16" t="s">
        <v>29</v>
      </c>
      <c r="D9" s="19" t="s">
        <v>12</v>
      </c>
      <c r="E9" s="19">
        <v>1</v>
      </c>
      <c r="F9" s="3"/>
      <c r="G9" s="20">
        <f t="shared" si="0"/>
        <v>251100</v>
      </c>
      <c r="H9" s="20">
        <f t="shared" si="1"/>
        <v>58900</v>
      </c>
      <c r="I9" s="21">
        <v>310000</v>
      </c>
      <c r="J9" s="5">
        <f t="shared" si="2"/>
        <v>310000</v>
      </c>
    </row>
    <row r="10" spans="1:10" ht="51" x14ac:dyDescent="0.25">
      <c r="A10" s="14">
        <v>98</v>
      </c>
      <c r="B10" s="14" t="s">
        <v>13</v>
      </c>
      <c r="C10" s="16" t="s">
        <v>30</v>
      </c>
      <c r="D10" s="19" t="s">
        <v>9</v>
      </c>
      <c r="E10" s="19">
        <v>8</v>
      </c>
      <c r="F10" s="3"/>
      <c r="G10" s="20">
        <f t="shared" si="0"/>
        <v>9720</v>
      </c>
      <c r="H10" s="20">
        <f t="shared" si="1"/>
        <v>2280</v>
      </c>
      <c r="I10" s="21">
        <v>12000</v>
      </c>
      <c r="J10" s="5">
        <f t="shared" si="2"/>
        <v>96000</v>
      </c>
    </row>
    <row r="11" spans="1:10" ht="140.25" x14ac:dyDescent="0.25">
      <c r="A11" s="14">
        <v>100</v>
      </c>
      <c r="B11" s="14" t="s">
        <v>31</v>
      </c>
      <c r="C11" s="16" t="s">
        <v>35</v>
      </c>
      <c r="D11" s="19" t="s">
        <v>9</v>
      </c>
      <c r="E11" s="19">
        <v>4</v>
      </c>
      <c r="F11" s="3"/>
      <c r="G11" s="20">
        <f t="shared" si="0"/>
        <v>85050</v>
      </c>
      <c r="H11" s="20">
        <f t="shared" si="1"/>
        <v>19950</v>
      </c>
      <c r="I11" s="21">
        <v>105000</v>
      </c>
      <c r="J11" s="5">
        <f t="shared" si="2"/>
        <v>420000</v>
      </c>
    </row>
    <row r="12" spans="1:10" ht="102" x14ac:dyDescent="0.25">
      <c r="A12" s="14">
        <v>103</v>
      </c>
      <c r="B12" s="14" t="s">
        <v>32</v>
      </c>
      <c r="C12" s="22" t="s">
        <v>33</v>
      </c>
      <c r="D12" s="19" t="s">
        <v>11</v>
      </c>
      <c r="E12" s="19">
        <v>8</v>
      </c>
      <c r="F12" s="3"/>
      <c r="G12" s="20">
        <f t="shared" si="0"/>
        <v>129600</v>
      </c>
      <c r="H12" s="20">
        <f t="shared" si="1"/>
        <v>30400</v>
      </c>
      <c r="I12" s="21">
        <v>160000</v>
      </c>
      <c r="J12" s="5">
        <f t="shared" si="2"/>
        <v>1280000</v>
      </c>
    </row>
    <row r="13" spans="1:10" ht="178.5" x14ac:dyDescent="0.25">
      <c r="A13" s="14">
        <v>133</v>
      </c>
      <c r="B13" s="17" t="s">
        <v>14</v>
      </c>
      <c r="C13" s="22" t="s">
        <v>36</v>
      </c>
      <c r="D13" s="18" t="s">
        <v>9</v>
      </c>
      <c r="E13" s="18">
        <v>10</v>
      </c>
      <c r="F13" s="3"/>
      <c r="G13" s="20">
        <f t="shared" si="0"/>
        <v>299700</v>
      </c>
      <c r="H13" s="20">
        <f t="shared" si="1"/>
        <v>70300</v>
      </c>
      <c r="I13" s="21">
        <v>370000</v>
      </c>
      <c r="J13" s="5">
        <f t="shared" si="2"/>
        <v>3700000</v>
      </c>
    </row>
    <row r="14" spans="1:10" ht="114.75" customHeight="1" x14ac:dyDescent="0.25">
      <c r="A14" s="14">
        <v>146</v>
      </c>
      <c r="B14" s="17" t="s">
        <v>15</v>
      </c>
      <c r="C14" s="16" t="s">
        <v>34</v>
      </c>
      <c r="D14" s="18" t="s">
        <v>10</v>
      </c>
      <c r="E14" s="18">
        <v>1</v>
      </c>
      <c r="F14" s="3"/>
      <c r="G14" s="20">
        <f t="shared" si="0"/>
        <v>2187000</v>
      </c>
      <c r="H14" s="20">
        <f t="shared" si="1"/>
        <v>513000</v>
      </c>
      <c r="I14" s="21">
        <v>2700000</v>
      </c>
      <c r="J14" s="5">
        <f t="shared" si="2"/>
        <v>2700000</v>
      </c>
    </row>
    <row r="15" spans="1:10" ht="26.25" x14ac:dyDescent="0.25">
      <c r="A15" s="24" t="s">
        <v>7</v>
      </c>
      <c r="B15" s="24"/>
      <c r="C15" s="24"/>
      <c r="D15" s="24"/>
      <c r="E15" s="24"/>
      <c r="F15" s="24"/>
      <c r="G15" s="6">
        <f>+SUM(G7:G14)</f>
        <v>2997000</v>
      </c>
      <c r="H15" s="6">
        <f>+SUM(H7:H14)</f>
        <v>703000</v>
      </c>
      <c r="I15" s="6">
        <f>+SUM(I7:I14)</f>
        <v>3700000</v>
      </c>
      <c r="J15" s="6">
        <f>+SUM(J7:J14)</f>
        <v>11316000</v>
      </c>
    </row>
    <row r="17" spans="1:4" ht="26.25" customHeight="1" x14ac:dyDescent="0.25">
      <c r="A17" s="25" t="s">
        <v>20</v>
      </c>
      <c r="B17" s="26"/>
      <c r="C17" s="29"/>
      <c r="D17" s="30"/>
    </row>
    <row r="18" spans="1:4" ht="36.6" customHeight="1" x14ac:dyDescent="0.25">
      <c r="A18" s="27" t="s">
        <v>21</v>
      </c>
      <c r="B18" s="28"/>
      <c r="C18" s="31"/>
      <c r="D18" s="32"/>
    </row>
    <row r="19" spans="1:4" ht="16.5" customHeight="1" x14ac:dyDescent="0.25">
      <c r="A19" s="27" t="s">
        <v>22</v>
      </c>
      <c r="B19" s="28"/>
      <c r="C19" s="33">
        <v>46154</v>
      </c>
      <c r="D19" s="32"/>
    </row>
  </sheetData>
  <mergeCells count="14">
    <mergeCell ref="A2:J2"/>
    <mergeCell ref="A4:C5"/>
    <mergeCell ref="D4:F4"/>
    <mergeCell ref="D5:F5"/>
    <mergeCell ref="G4:J4"/>
    <mergeCell ref="G5:J5"/>
    <mergeCell ref="A3:J3"/>
    <mergeCell ref="A15:F15"/>
    <mergeCell ref="A17:B17"/>
    <mergeCell ref="A18:B18"/>
    <mergeCell ref="A19:B19"/>
    <mergeCell ref="C17:D17"/>
    <mergeCell ref="C18:D18"/>
    <mergeCell ref="C19:D19"/>
  </mergeCells>
  <pageMargins left="0.7" right="0.7" top="0.75" bottom="0.75" header="0.3" footer="0.3"/>
  <pageSetup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BRAVO  MARIÑO</dc:creator>
  <cp:lastModifiedBy>Diana Guevara</cp:lastModifiedBy>
  <dcterms:created xsi:type="dcterms:W3CDTF">2026-01-26T22:55:40Z</dcterms:created>
  <dcterms:modified xsi:type="dcterms:W3CDTF">2026-05-15T20:34:46Z</dcterms:modified>
</cp:coreProperties>
</file>